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esktop/SECRETARIA DEL HABITAD 2025/CARGUE DE DOCUMENTOS PORTAL CONTRATISTA/REPORTE EXPERIENCIA /AGOSTO/"/>
    </mc:Choice>
  </mc:AlternateContent>
  <xr:revisionPtr revIDLastSave="0" documentId="8_{A78633F0-2F83-DC45-A548-32CD9AD211F2}" xr6:coauthVersionLast="47" xr6:coauthVersionMax="47" xr10:uidLastSave="{00000000-0000-0000-0000-000000000000}"/>
  <bookViews>
    <workbookView xWindow="2380" yWindow="3000" windowWidth="26040" windowHeight="13380" xr2:uid="{1DA101BB-D89E-9845-8000-F8AB82434AD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1" l="1"/>
  <c r="K26" i="1"/>
  <c r="K25" i="1"/>
  <c r="K24" i="1"/>
  <c r="J37" i="1"/>
  <c r="K23" i="1"/>
  <c r="K22" i="1"/>
  <c r="K21" i="1"/>
  <c r="K20" i="1"/>
  <c r="K19" i="1"/>
  <c r="K18" i="1"/>
  <c r="K17" i="1"/>
  <c r="K16" i="1"/>
  <c r="I13" i="1"/>
  <c r="J13" i="1" s="1"/>
  <c r="H13" i="1"/>
  <c r="K28" i="1" l="1"/>
  <c r="I9" i="1" s="1"/>
</calcChain>
</file>

<file path=xl/sharedStrings.xml><?xml version="1.0" encoding="utf-8"?>
<sst xmlns="http://schemas.openxmlformats.org/spreadsheetml/2006/main" count="39" uniqueCount="29">
  <si>
    <t>REPORTE DE EXPERIENCIA 
PRESTACIÓN DE SERVICIOS PROFESIONALES O DE APOYO A LA GESTIÓN</t>
  </si>
  <si>
    <t>FECHA
31/05/2024</t>
  </si>
  <si>
    <t xml:space="preserve">CÓDIGO
PS07-FO738    </t>
  </si>
  <si>
    <t>VERSIÓN 4</t>
  </si>
  <si>
    <t>EXPERIENCIA</t>
  </si>
  <si>
    <t xml:space="preserve">EXPERIENCIA REQUERIDA: </t>
  </si>
  <si>
    <t xml:space="preserve">NOMBRE DEL CONTRATISTA: </t>
  </si>
  <si>
    <t xml:space="preserve"> MARIA FERNANDA CORAL MUÑOZ</t>
  </si>
  <si>
    <t xml:space="preserve">AÑO(S) </t>
  </si>
  <si>
    <t>MES(ES)</t>
  </si>
  <si>
    <t xml:space="preserve">DIAS </t>
  </si>
  <si>
    <t xml:space="preserve">TOTAL </t>
  </si>
  <si>
    <t xml:space="preserve">NOMBRE EMPRESA O ENTIDAD - No. DE CONTRATO (SI APLICA) </t>
  </si>
  <si>
    <r>
      <t xml:space="preserve">FECHA DE INGRESO  </t>
    </r>
    <r>
      <rPr>
        <b/>
        <i/>
        <sz val="10"/>
        <color theme="1"/>
        <rFont val="Times New Roman"/>
        <family val="1"/>
      </rPr>
      <t xml:space="preserve">DIA/MES/AÑO </t>
    </r>
  </si>
  <si>
    <r>
      <t xml:space="preserve">FECHA DE RETIRO  </t>
    </r>
    <r>
      <rPr>
        <b/>
        <i/>
        <sz val="10"/>
        <color theme="1"/>
        <rFont val="Times New Roman"/>
        <family val="1"/>
      </rPr>
      <t xml:space="preserve">DIA/MES/AÑO </t>
    </r>
  </si>
  <si>
    <t>EXPERIENCIA (DIAS)</t>
  </si>
  <si>
    <t>SECRETARÍA DISTRITAL DEL HABITAT</t>
  </si>
  <si>
    <t>NIVEL ACERO CONSTRUCCIONES Y DISEÑOS SAS</t>
  </si>
  <si>
    <t xml:space="preserve">TOTAL EXPERIENCIA ADQUIRIDA </t>
  </si>
  <si>
    <t xml:space="preserve"> Elaboró:</t>
  </si>
  <si>
    <t>Firma</t>
  </si>
  <si>
    <t>Nombre:</t>
  </si>
  <si>
    <t>Camilo Eduardo Torres Muñoz</t>
  </si>
  <si>
    <t>Area / Dependencia:</t>
  </si>
  <si>
    <t>Subdirección de Operaciones</t>
  </si>
  <si>
    <t xml:space="preserve"> Proyectó:</t>
  </si>
  <si>
    <t>Juan Sebasitan Renteria-Subdirección de Operaciones</t>
  </si>
  <si>
    <t>FECHA DE  VERIFICACIÓN:</t>
  </si>
  <si>
    <t>DIA / MES /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</si>
</sst>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2" tint="-0.499984740745262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DashDot">
        <color indexed="64"/>
      </left>
      <right/>
      <top style="mediumDashDot">
        <color indexed="64"/>
      </top>
      <bottom style="double">
        <color indexed="64"/>
      </bottom>
      <diagonal/>
    </border>
    <border>
      <left/>
      <right/>
      <top style="mediumDashDot">
        <color indexed="64"/>
      </top>
      <bottom style="double">
        <color indexed="64"/>
      </bottom>
      <diagonal/>
    </border>
    <border>
      <left/>
      <right style="mediumDashDot">
        <color indexed="64"/>
      </right>
      <top style="mediumDashDot">
        <color indexed="64"/>
      </top>
      <bottom style="double">
        <color indexed="64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/>
      <right style="mediumDashDot">
        <color indexed="64"/>
      </right>
      <top style="double">
        <color indexed="64"/>
      </top>
      <bottom style="mediumDashDot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Protection="1">
      <protection locked="0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3" fillId="2" borderId="0" xfId="0" applyFont="1" applyFill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1" fontId="3" fillId="0" borderId="0" xfId="0" applyNumberFormat="1" applyFont="1" applyProtection="1">
      <protection locked="0"/>
    </xf>
    <xf numFmtId="43" fontId="3" fillId="0" borderId="0" xfId="1" applyFont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5" xfId="0" applyFont="1" applyFill="1" applyBorder="1" applyAlignment="1" applyProtection="1">
      <alignment horizontal="center"/>
      <protection locked="0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41" fontId="3" fillId="0" borderId="0" xfId="2" applyFont="1" applyProtection="1">
      <protection locked="0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6" fillId="3" borderId="21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1" fontId="3" fillId="0" borderId="21" xfId="0" applyNumberFormat="1" applyFont="1" applyBorder="1" applyAlignment="1" applyProtection="1">
      <alignment horizontal="center"/>
      <protection locked="0"/>
    </xf>
    <xf numFmtId="1" fontId="3" fillId="3" borderId="21" xfId="0" applyNumberFormat="1" applyFont="1" applyFill="1" applyBorder="1" applyAlignment="1">
      <alignment horizontal="center"/>
    </xf>
    <xf numFmtId="1" fontId="3" fillId="4" borderId="21" xfId="0" applyNumberFormat="1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3" fillId="2" borderId="0" xfId="0" applyFont="1" applyFill="1"/>
    <xf numFmtId="14" fontId="3" fillId="0" borderId="26" xfId="0" applyNumberFormat="1" applyFont="1" applyBorder="1" applyAlignment="1" applyProtection="1">
      <alignment horizontal="center" vertical="center"/>
      <protection locked="0"/>
    </xf>
    <xf numFmtId="14" fontId="3" fillId="0" borderId="27" xfId="0" applyNumberFormat="1" applyFont="1" applyBorder="1" applyAlignment="1" applyProtection="1">
      <alignment horizontal="center" vertical="center"/>
      <protection locked="0"/>
    </xf>
    <xf numFmtId="1" fontId="3" fillId="3" borderId="28" xfId="0" applyNumberFormat="1" applyFont="1" applyFill="1" applyBorder="1" applyAlignment="1">
      <alignment horizontal="center" vertical="center"/>
    </xf>
    <xf numFmtId="1" fontId="3" fillId="3" borderId="29" xfId="0" applyNumberFormat="1" applyFont="1" applyFill="1" applyBorder="1" applyAlignment="1">
      <alignment horizontal="center" vertical="center"/>
    </xf>
    <xf numFmtId="14" fontId="3" fillId="0" borderId="30" xfId="0" applyNumberFormat="1" applyFont="1" applyBorder="1" applyAlignment="1" applyProtection="1">
      <alignment horizontal="center" vertical="center"/>
      <protection locked="0"/>
    </xf>
    <xf numFmtId="14" fontId="3" fillId="0" borderId="31" xfId="0" applyNumberFormat="1" applyFont="1" applyBorder="1" applyAlignment="1" applyProtection="1">
      <alignment horizontal="center" vertical="center"/>
      <protection locked="0"/>
    </xf>
    <xf numFmtId="14" fontId="3" fillId="0" borderId="32" xfId="0" applyNumberFormat="1" applyFont="1" applyBorder="1" applyAlignment="1" applyProtection="1">
      <alignment horizontal="center" vertical="center"/>
      <protection locked="0"/>
    </xf>
    <xf numFmtId="14" fontId="3" fillId="0" borderId="33" xfId="0" applyNumberFormat="1" applyFont="1" applyBorder="1" applyAlignment="1" applyProtection="1">
      <alignment horizontal="center" vertical="center"/>
      <protection locked="0"/>
    </xf>
    <xf numFmtId="14" fontId="3" fillId="0" borderId="34" xfId="0" applyNumberFormat="1" applyFont="1" applyBorder="1" applyAlignment="1" applyProtection="1">
      <alignment horizontal="center" vertical="center"/>
      <protection locked="0"/>
    </xf>
    <xf numFmtId="0" fontId="3" fillId="2" borderId="35" xfId="0" applyFont="1" applyFill="1" applyBorder="1" applyProtection="1">
      <protection locked="0"/>
    </xf>
    <xf numFmtId="0" fontId="2" fillId="2" borderId="35" xfId="0" applyFont="1" applyFill="1" applyBorder="1" applyProtection="1">
      <protection locked="0"/>
    </xf>
    <xf numFmtId="0" fontId="2" fillId="2" borderId="35" xfId="0" applyFont="1" applyFill="1" applyBorder="1" applyAlignment="1" applyProtection="1">
      <alignment vertical="center"/>
      <protection locked="0"/>
    </xf>
    <xf numFmtId="0" fontId="7" fillId="3" borderId="36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1" fontId="3" fillId="4" borderId="23" xfId="0" applyNumberFormat="1" applyFont="1" applyFill="1" applyBorder="1" applyAlignment="1">
      <alignment horizontal="center" vertical="center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>
      <alignment horizontal="right"/>
    </xf>
    <xf numFmtId="0" fontId="3" fillId="2" borderId="39" xfId="0" applyFont="1" applyFill="1" applyBorder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2" fillId="2" borderId="35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 applyProtection="1">
      <alignment horizontal="right"/>
      <protection locked="0"/>
    </xf>
    <xf numFmtId="0" fontId="6" fillId="2" borderId="0" xfId="0" applyFont="1" applyFill="1" applyAlignment="1">
      <alignment horizontal="center"/>
    </xf>
    <xf numFmtId="0" fontId="6" fillId="2" borderId="40" xfId="0" applyFont="1" applyFill="1" applyBorder="1" applyAlignment="1">
      <alignment horizontal="center"/>
    </xf>
    <xf numFmtId="14" fontId="3" fillId="2" borderId="16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4" fontId="3" fillId="0" borderId="43" xfId="0" applyNumberFormat="1" applyFont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3" fillId="0" borderId="42" xfId="0" applyFont="1" applyBorder="1" applyAlignment="1" applyProtection="1">
      <alignment horizontal="center"/>
      <protection locked="0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55245</xdr:colOff>
      <xdr:row>0</xdr:row>
      <xdr:rowOff>125598</xdr:rowOff>
    </xdr:from>
    <xdr:to>
      <xdr:col>2</xdr:col>
      <xdr:colOff>365125</xdr:colOff>
      <xdr:row>4</xdr:row>
      <xdr:rowOff>187325</xdr:rowOff>
    </xdr:to>
    <xdr:pic>
      <xdr:nvPicPr>
        <xdr:cNvPr id="2" name="Imagen 1" descr="logo_habitat_bn chiqui">
          <a:extLst>
            <a:ext uri="{FF2B5EF4-FFF2-40B4-BE49-F238E27FC236}">
              <a16:creationId xmlns:a16="http://schemas.microsoft.com/office/drawing/2014/main" id="{D9384FC3-2511-394F-AFEA-27FCA2D8F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145" y="125598"/>
          <a:ext cx="1059180" cy="8872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96F4D-90D1-2841-A73F-BC677F2A4CF4}">
  <dimension ref="A1:N38"/>
  <sheetViews>
    <sheetView tabSelected="1" view="pageBreakPreview" topLeftCell="A3" zoomScale="60" zoomScaleNormal="100" workbookViewId="0">
      <selection activeCell="B22" sqref="B22:E22"/>
    </sheetView>
  </sheetViews>
  <sheetFormatPr baseColWidth="10" defaultColWidth="11.5" defaultRowHeight="14" x14ac:dyDescent="0.15"/>
  <cols>
    <col min="1" max="1" width="2.83203125" style="7" customWidth="1"/>
    <col min="2" max="2" width="10.5" style="7" customWidth="1"/>
    <col min="3" max="3" width="8.83203125" style="7" customWidth="1"/>
    <col min="4" max="4" width="16.6640625" style="7" customWidth="1"/>
    <col min="5" max="5" width="24.1640625" style="7" customWidth="1"/>
    <col min="6" max="6" width="7" style="7" customWidth="1"/>
    <col min="7" max="7" width="10" style="7" customWidth="1"/>
    <col min="8" max="8" width="5.6640625" style="7" customWidth="1"/>
    <col min="9" max="9" width="5.5" style="7" customWidth="1"/>
    <col min="10" max="10" width="8" style="7" customWidth="1"/>
    <col min="11" max="11" width="12.5" style="84" customWidth="1"/>
    <col min="12" max="12" width="11.5" style="7"/>
    <col min="13" max="13" width="13.1640625" style="7" bestFit="1" customWidth="1"/>
    <col min="14" max="14" width="15.83203125" style="7" customWidth="1"/>
    <col min="15" max="16384" width="11.5" style="7"/>
  </cols>
  <sheetData>
    <row r="1" spans="1:14" ht="13.5" customHeight="1" x14ac:dyDescent="0.15">
      <c r="A1" s="1"/>
      <c r="B1" s="2"/>
      <c r="C1" s="3"/>
      <c r="D1" s="4" t="s">
        <v>0</v>
      </c>
      <c r="E1" s="5"/>
      <c r="F1" s="5"/>
      <c r="G1" s="5"/>
      <c r="H1" s="6"/>
      <c r="I1" s="4" t="s">
        <v>1</v>
      </c>
      <c r="J1" s="5"/>
      <c r="K1" s="6"/>
    </row>
    <row r="2" spans="1:14" ht="13.5" customHeight="1" thickBot="1" x14ac:dyDescent="0.2">
      <c r="A2" s="8"/>
      <c r="B2" s="9"/>
      <c r="C2" s="10"/>
      <c r="D2" s="11"/>
      <c r="E2" s="12"/>
      <c r="F2" s="12"/>
      <c r="G2" s="12"/>
      <c r="H2" s="13"/>
      <c r="I2" s="14"/>
      <c r="J2" s="15"/>
      <c r="K2" s="16"/>
    </row>
    <row r="3" spans="1:14" ht="18" customHeight="1" x14ac:dyDescent="0.15">
      <c r="A3" s="8"/>
      <c r="B3" s="9"/>
      <c r="C3" s="10"/>
      <c r="D3" s="11"/>
      <c r="E3" s="12"/>
      <c r="F3" s="12"/>
      <c r="G3" s="12"/>
      <c r="H3" s="13"/>
      <c r="I3" s="4" t="s">
        <v>2</v>
      </c>
      <c r="J3" s="5"/>
      <c r="K3" s="6"/>
    </row>
    <row r="4" spans="1:14" ht="18" customHeight="1" thickBot="1" x14ac:dyDescent="0.2">
      <c r="A4" s="8"/>
      <c r="B4" s="9"/>
      <c r="C4" s="10"/>
      <c r="D4" s="11"/>
      <c r="E4" s="12"/>
      <c r="F4" s="12"/>
      <c r="G4" s="12"/>
      <c r="H4" s="13"/>
      <c r="I4" s="14"/>
      <c r="J4" s="15"/>
      <c r="K4" s="16"/>
    </row>
    <row r="5" spans="1:14" ht="15.75" customHeight="1" x14ac:dyDescent="0.15">
      <c r="A5" s="8"/>
      <c r="B5" s="9"/>
      <c r="C5" s="10"/>
      <c r="D5" s="11"/>
      <c r="E5" s="12"/>
      <c r="F5" s="12"/>
      <c r="G5" s="12"/>
      <c r="H5" s="13"/>
      <c r="I5" s="4" t="s">
        <v>3</v>
      </c>
      <c r="J5" s="5"/>
      <c r="K5" s="6"/>
    </row>
    <row r="6" spans="1:14" ht="15.75" customHeight="1" thickBot="1" x14ac:dyDescent="0.2">
      <c r="A6" s="17"/>
      <c r="B6" s="18"/>
      <c r="C6" s="19"/>
      <c r="D6" s="14"/>
      <c r="E6" s="15"/>
      <c r="F6" s="15"/>
      <c r="G6" s="15"/>
      <c r="H6" s="16"/>
      <c r="I6" s="14"/>
      <c r="J6" s="15"/>
      <c r="K6" s="16"/>
    </row>
    <row r="7" spans="1:14" ht="15" customHeight="1" thickBot="1" x14ac:dyDescent="0.2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4" ht="15.75" customHeight="1" thickBot="1" x14ac:dyDescent="0.2">
      <c r="A8" s="20"/>
      <c r="B8" s="20"/>
      <c r="C8" s="22"/>
      <c r="D8" s="22"/>
      <c r="E8" s="20"/>
      <c r="F8" s="20"/>
      <c r="G8" s="20"/>
      <c r="H8" s="20"/>
      <c r="I8" s="23" t="s">
        <v>4</v>
      </c>
      <c r="J8" s="24"/>
      <c r="K8" s="25"/>
      <c r="M8" s="26"/>
      <c r="N8" s="27"/>
    </row>
    <row r="9" spans="1:14" ht="18" customHeight="1" thickTop="1" thickBot="1" x14ac:dyDescent="0.2">
      <c r="A9" s="20"/>
      <c r="B9" s="20"/>
      <c r="C9" s="20"/>
      <c r="D9" s="20"/>
      <c r="E9" s="20"/>
      <c r="F9" s="20"/>
      <c r="G9" s="20"/>
      <c r="H9" s="28"/>
      <c r="I9" s="29" t="str">
        <f>IF(K16=0,"NO CUMPLE",IF(J13&lt;=K28,"SI CUMPLE","NO CUMPLE"))</f>
        <v>SI CUMPLE</v>
      </c>
      <c r="J9" s="30"/>
      <c r="K9" s="31"/>
    </row>
    <row r="10" spans="1:14" ht="21" customHeight="1" thickBot="1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32"/>
    </row>
    <row r="11" spans="1:14" ht="18" customHeight="1" thickTop="1" thickBot="1" x14ac:dyDescent="0.2">
      <c r="A11" s="20"/>
      <c r="B11" s="20"/>
      <c r="C11" s="20"/>
      <c r="D11" s="33"/>
      <c r="E11" s="33"/>
      <c r="F11" s="34" t="s">
        <v>5</v>
      </c>
      <c r="G11" s="35"/>
      <c r="H11" s="35"/>
      <c r="I11" s="35"/>
      <c r="J11" s="36"/>
      <c r="K11" s="32"/>
      <c r="M11" s="37"/>
    </row>
    <row r="12" spans="1:14" ht="18" customHeight="1" thickTop="1" thickBot="1" x14ac:dyDescent="0.2">
      <c r="A12" s="20"/>
      <c r="B12" s="38" t="s">
        <v>6</v>
      </c>
      <c r="C12" s="39"/>
      <c r="D12" s="40" t="s">
        <v>7</v>
      </c>
      <c r="E12" s="41"/>
      <c r="F12" s="42" t="s">
        <v>8</v>
      </c>
      <c r="G12" s="42" t="s">
        <v>9</v>
      </c>
      <c r="H12" s="43" t="s">
        <v>10</v>
      </c>
      <c r="I12" s="43"/>
      <c r="J12" s="44" t="s">
        <v>11</v>
      </c>
      <c r="K12" s="32"/>
      <c r="M12" s="27"/>
    </row>
    <row r="13" spans="1:14" ht="18" customHeight="1" thickTop="1" thickBot="1" x14ac:dyDescent="0.2">
      <c r="A13" s="20"/>
      <c r="B13" s="45"/>
      <c r="C13" s="46"/>
      <c r="D13" s="47"/>
      <c r="E13" s="48"/>
      <c r="F13" s="49">
        <v>3</v>
      </c>
      <c r="G13" s="49">
        <v>1</v>
      </c>
      <c r="H13" s="50">
        <f>F13*365</f>
        <v>1095</v>
      </c>
      <c r="I13" s="50">
        <f>G13*30</f>
        <v>30</v>
      </c>
      <c r="J13" s="51">
        <f>H13+I13</f>
        <v>1125</v>
      </c>
      <c r="K13" s="32"/>
    </row>
    <row r="14" spans="1:14" ht="18" customHeight="1" thickTop="1" thickBot="1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32"/>
    </row>
    <row r="15" spans="1:14" ht="42" customHeight="1" thickTop="1" thickBot="1" x14ac:dyDescent="0.2">
      <c r="A15" s="20"/>
      <c r="B15" s="86" t="s">
        <v>12</v>
      </c>
      <c r="C15" s="87"/>
      <c r="D15" s="87"/>
      <c r="E15" s="88"/>
      <c r="F15" s="52" t="s">
        <v>13</v>
      </c>
      <c r="G15" s="53"/>
      <c r="H15" s="52" t="s">
        <v>14</v>
      </c>
      <c r="I15" s="53"/>
      <c r="J15" s="53"/>
      <c r="K15" s="54" t="s">
        <v>15</v>
      </c>
    </row>
    <row r="16" spans="1:14" ht="26.25" customHeight="1" x14ac:dyDescent="0.15">
      <c r="A16" s="55">
        <v>1</v>
      </c>
      <c r="B16" s="89" t="s">
        <v>16</v>
      </c>
      <c r="C16" s="89"/>
      <c r="D16" s="89"/>
      <c r="E16" s="89"/>
      <c r="F16" s="85">
        <v>45734</v>
      </c>
      <c r="G16" s="56"/>
      <c r="H16" s="56">
        <v>45886</v>
      </c>
      <c r="I16" s="56"/>
      <c r="J16" s="57"/>
      <c r="K16" s="58">
        <f t="shared" ref="K16:K23" si="0">H16-F16</f>
        <v>152</v>
      </c>
    </row>
    <row r="17" spans="1:14" ht="18" customHeight="1" x14ac:dyDescent="0.15">
      <c r="A17" s="55">
        <v>2</v>
      </c>
      <c r="B17" s="89" t="s">
        <v>16</v>
      </c>
      <c r="C17" s="89"/>
      <c r="D17" s="89"/>
      <c r="E17" s="89"/>
      <c r="F17" s="85">
        <v>45505</v>
      </c>
      <c r="G17" s="56"/>
      <c r="H17" s="56">
        <v>45657</v>
      </c>
      <c r="I17" s="56"/>
      <c r="J17" s="57"/>
      <c r="K17" s="59">
        <f>H17-F17</f>
        <v>152</v>
      </c>
    </row>
    <row r="18" spans="1:14" ht="19.5" customHeight="1" x14ac:dyDescent="0.15">
      <c r="A18" s="55">
        <v>3</v>
      </c>
      <c r="B18" s="89" t="s">
        <v>16</v>
      </c>
      <c r="C18" s="89"/>
      <c r="D18" s="89"/>
      <c r="E18" s="89"/>
      <c r="F18" s="62">
        <v>45373</v>
      </c>
      <c r="G18" s="61"/>
      <c r="H18" s="60">
        <v>45428</v>
      </c>
      <c r="I18" s="62"/>
      <c r="J18" s="63"/>
      <c r="K18" s="59">
        <f>H18-F18</f>
        <v>55</v>
      </c>
    </row>
    <row r="19" spans="1:14" ht="23.25" customHeight="1" x14ac:dyDescent="0.15">
      <c r="A19" s="55">
        <v>4</v>
      </c>
      <c r="B19" s="89" t="s">
        <v>16</v>
      </c>
      <c r="C19" s="89"/>
      <c r="D19" s="89"/>
      <c r="E19" s="89"/>
      <c r="F19" s="62">
        <v>45274</v>
      </c>
      <c r="G19" s="61"/>
      <c r="H19" s="60">
        <v>45364</v>
      </c>
      <c r="I19" s="62"/>
      <c r="J19" s="63"/>
      <c r="K19" s="59">
        <f>H19-F19</f>
        <v>90</v>
      </c>
    </row>
    <row r="20" spans="1:14" ht="16.5" customHeight="1" x14ac:dyDescent="0.15">
      <c r="A20" s="55">
        <v>5</v>
      </c>
      <c r="B20" s="89" t="s">
        <v>16</v>
      </c>
      <c r="C20" s="89"/>
      <c r="D20" s="89"/>
      <c r="E20" s="89"/>
      <c r="F20" s="62">
        <v>45195</v>
      </c>
      <c r="G20" s="61"/>
      <c r="H20" s="60">
        <v>45253</v>
      </c>
      <c r="I20" s="62"/>
      <c r="J20" s="63"/>
      <c r="K20" s="59">
        <f>H20-F20</f>
        <v>58</v>
      </c>
      <c r="N20" s="26"/>
    </row>
    <row r="21" spans="1:14" ht="21.75" customHeight="1" x14ac:dyDescent="0.15">
      <c r="A21" s="55">
        <v>6</v>
      </c>
      <c r="B21" s="89" t="s">
        <v>16</v>
      </c>
      <c r="C21" s="89"/>
      <c r="D21" s="89"/>
      <c r="E21" s="89"/>
      <c r="F21" s="85">
        <v>45111</v>
      </c>
      <c r="G21" s="56"/>
      <c r="H21" s="56">
        <v>45194</v>
      </c>
      <c r="I21" s="56"/>
      <c r="J21" s="57"/>
      <c r="K21" s="59">
        <f t="shared" si="0"/>
        <v>83</v>
      </c>
    </row>
    <row r="22" spans="1:14" ht="22.5" customHeight="1" x14ac:dyDescent="0.15">
      <c r="A22" s="55">
        <v>7</v>
      </c>
      <c r="B22" s="89" t="s">
        <v>17</v>
      </c>
      <c r="C22" s="89"/>
      <c r="D22" s="89"/>
      <c r="E22" s="89"/>
      <c r="F22" s="61">
        <v>45084</v>
      </c>
      <c r="G22" s="64"/>
      <c r="H22" s="64">
        <v>45110</v>
      </c>
      <c r="I22" s="64"/>
      <c r="J22" s="60"/>
      <c r="K22" s="59">
        <f t="shared" si="0"/>
        <v>26</v>
      </c>
    </row>
    <row r="23" spans="1:14" ht="25.5" customHeight="1" x14ac:dyDescent="0.15">
      <c r="A23" s="55">
        <v>8</v>
      </c>
      <c r="B23" s="89" t="s">
        <v>16</v>
      </c>
      <c r="C23" s="89"/>
      <c r="D23" s="89"/>
      <c r="E23" s="89"/>
      <c r="F23" s="62">
        <v>44964</v>
      </c>
      <c r="G23" s="62"/>
      <c r="H23" s="64">
        <v>45083</v>
      </c>
      <c r="I23" s="64"/>
      <c r="J23" s="60"/>
      <c r="K23" s="59">
        <f t="shared" si="0"/>
        <v>119</v>
      </c>
    </row>
    <row r="24" spans="1:14" ht="19.5" customHeight="1" x14ac:dyDescent="0.15">
      <c r="A24" s="55">
        <v>9</v>
      </c>
      <c r="B24" s="89" t="s">
        <v>17</v>
      </c>
      <c r="C24" s="89"/>
      <c r="D24" s="89"/>
      <c r="E24" s="89"/>
      <c r="F24" s="61">
        <v>44927</v>
      </c>
      <c r="G24" s="64"/>
      <c r="H24" s="64">
        <v>44963</v>
      </c>
      <c r="I24" s="64"/>
      <c r="J24" s="60"/>
      <c r="K24" s="59">
        <f>H24-F24</f>
        <v>36</v>
      </c>
    </row>
    <row r="25" spans="1:14" ht="19.5" customHeight="1" x14ac:dyDescent="0.15">
      <c r="A25" s="55">
        <v>10</v>
      </c>
      <c r="B25" s="89" t="s">
        <v>16</v>
      </c>
      <c r="C25" s="89"/>
      <c r="D25" s="89"/>
      <c r="E25" s="89"/>
      <c r="F25" s="61">
        <v>44574</v>
      </c>
      <c r="G25" s="64"/>
      <c r="H25" s="64">
        <v>44925</v>
      </c>
      <c r="I25" s="64"/>
      <c r="J25" s="60"/>
      <c r="K25" s="59">
        <f>H25-F25</f>
        <v>351</v>
      </c>
    </row>
    <row r="26" spans="1:14" ht="19.5" customHeight="1" x14ac:dyDescent="0.15">
      <c r="A26" s="55">
        <v>11</v>
      </c>
      <c r="B26" s="89" t="s">
        <v>16</v>
      </c>
      <c r="C26" s="89"/>
      <c r="D26" s="89"/>
      <c r="E26" s="89"/>
      <c r="F26" s="61">
        <v>44433</v>
      </c>
      <c r="G26" s="64"/>
      <c r="H26" s="64">
        <v>44561</v>
      </c>
      <c r="I26" s="64"/>
      <c r="J26" s="60"/>
      <c r="K26" s="59">
        <f>H26-F26</f>
        <v>128</v>
      </c>
    </row>
    <row r="27" spans="1:14" ht="22.5" customHeight="1" x14ac:dyDescent="0.15">
      <c r="A27" s="55">
        <v>12</v>
      </c>
      <c r="B27" s="89" t="s">
        <v>16</v>
      </c>
      <c r="C27" s="89"/>
      <c r="D27" s="89"/>
      <c r="E27" s="89"/>
      <c r="F27" s="61">
        <v>44284</v>
      </c>
      <c r="G27" s="64"/>
      <c r="H27" s="64">
        <v>44422</v>
      </c>
      <c r="I27" s="64"/>
      <c r="J27" s="60"/>
      <c r="K27" s="59">
        <f>H27-F27</f>
        <v>138</v>
      </c>
    </row>
    <row r="28" spans="1:14" ht="28.5" customHeight="1" thickBot="1" x14ac:dyDescent="0.2">
      <c r="A28" s="20"/>
      <c r="B28" s="65"/>
      <c r="C28" s="65"/>
      <c r="D28" s="65"/>
      <c r="E28" s="66"/>
      <c r="F28" s="67"/>
      <c r="G28" s="68" t="s">
        <v>18</v>
      </c>
      <c r="H28" s="69"/>
      <c r="I28" s="69"/>
      <c r="J28" s="70"/>
      <c r="K28" s="71">
        <f>SUM(K16:K27)</f>
        <v>1388</v>
      </c>
    </row>
    <row r="29" spans="1:14" ht="14.25" customHeight="1" thickTop="1" x14ac:dyDescent="0.1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32"/>
    </row>
    <row r="30" spans="1:14" ht="23.25" customHeight="1" x14ac:dyDescent="0.15">
      <c r="A30" s="20"/>
      <c r="B30" s="72"/>
      <c r="C30" s="73" t="s">
        <v>19</v>
      </c>
      <c r="D30" s="20"/>
      <c r="E30" s="20"/>
      <c r="F30" s="20"/>
      <c r="G30" s="20"/>
      <c r="H30" s="20"/>
      <c r="I30" s="20"/>
      <c r="J30" s="20"/>
      <c r="K30" s="32"/>
    </row>
    <row r="31" spans="1:14" ht="21" customHeight="1" x14ac:dyDescent="0.15">
      <c r="A31" s="20"/>
      <c r="B31" s="20"/>
      <c r="C31" s="20"/>
      <c r="D31" s="74"/>
      <c r="E31" s="74"/>
      <c r="F31" s="74"/>
      <c r="G31" s="75"/>
      <c r="H31" s="20"/>
      <c r="I31" s="20"/>
      <c r="J31" s="20"/>
      <c r="K31" s="32"/>
    </row>
    <row r="32" spans="1:14" ht="13.5" customHeight="1" x14ac:dyDescent="0.15">
      <c r="A32" s="20"/>
      <c r="B32" s="20"/>
      <c r="C32" s="20"/>
      <c r="D32" s="76" t="s">
        <v>20</v>
      </c>
      <c r="E32" s="76"/>
      <c r="F32" s="76"/>
      <c r="G32" s="32"/>
      <c r="H32" s="20"/>
      <c r="I32" s="20"/>
      <c r="J32" s="20"/>
      <c r="K32" s="32"/>
    </row>
    <row r="33" spans="1:11" x14ac:dyDescent="0.15">
      <c r="A33" s="20"/>
      <c r="B33" s="20"/>
      <c r="C33" s="20"/>
      <c r="D33" s="77" t="s">
        <v>21</v>
      </c>
      <c r="E33" s="22" t="s">
        <v>22</v>
      </c>
      <c r="F33" s="22"/>
      <c r="G33" s="32"/>
      <c r="H33" s="20"/>
      <c r="I33" s="20"/>
      <c r="J33" s="20"/>
      <c r="K33" s="32"/>
    </row>
    <row r="34" spans="1:11" x14ac:dyDescent="0.15">
      <c r="A34" s="20"/>
      <c r="B34" s="20"/>
      <c r="C34" s="20"/>
      <c r="D34" s="77" t="s">
        <v>23</v>
      </c>
      <c r="E34" s="22" t="s">
        <v>24</v>
      </c>
      <c r="F34" s="22"/>
      <c r="G34" s="32"/>
      <c r="H34" s="20"/>
      <c r="I34" s="20"/>
      <c r="J34" s="20"/>
      <c r="K34" s="32"/>
    </row>
    <row r="35" spans="1:11" x14ac:dyDescent="0.15">
      <c r="A35" s="20"/>
      <c r="B35" s="20"/>
      <c r="C35" s="20"/>
      <c r="D35" s="77"/>
      <c r="E35" s="32"/>
      <c r="F35" s="32"/>
      <c r="G35" s="32"/>
      <c r="H35" s="20"/>
      <c r="I35" s="20"/>
      <c r="J35" s="20"/>
      <c r="K35" s="32"/>
    </row>
    <row r="36" spans="1:11" ht="15" thickBot="1" x14ac:dyDescent="0.2">
      <c r="A36" s="20"/>
      <c r="B36" s="72"/>
      <c r="C36" s="78" t="s">
        <v>25</v>
      </c>
      <c r="D36" s="22" t="s">
        <v>26</v>
      </c>
      <c r="E36" s="22"/>
      <c r="F36" s="32"/>
      <c r="G36" s="32"/>
      <c r="H36" s="20"/>
      <c r="I36" s="20"/>
      <c r="J36" s="20"/>
      <c r="K36" s="32"/>
    </row>
    <row r="37" spans="1:11" ht="16" thickTop="1" thickBot="1" x14ac:dyDescent="0.2">
      <c r="A37" s="20"/>
      <c r="B37" s="20"/>
      <c r="C37" s="20"/>
      <c r="D37" s="20"/>
      <c r="E37" s="20"/>
      <c r="F37" s="79" t="s">
        <v>27</v>
      </c>
      <c r="G37" s="79"/>
      <c r="H37" s="79"/>
      <c r="I37" s="80"/>
      <c r="J37" s="81">
        <f ca="1">+TODAY()</f>
        <v>45889</v>
      </c>
      <c r="K37" s="82"/>
    </row>
    <row r="38" spans="1:11" ht="15" thickTop="1" x14ac:dyDescent="0.15">
      <c r="A38" s="20"/>
      <c r="B38" s="72"/>
      <c r="C38" s="20"/>
      <c r="D38" s="20"/>
      <c r="E38" s="20"/>
      <c r="F38" s="20"/>
      <c r="G38" s="20"/>
      <c r="H38" s="20"/>
      <c r="I38" s="20"/>
      <c r="J38" s="83" t="s">
        <v>28</v>
      </c>
      <c r="K38" s="83"/>
    </row>
  </sheetData>
  <mergeCells count="61">
    <mergeCell ref="B26:E26"/>
    <mergeCell ref="B27:E27"/>
    <mergeCell ref="F37:I37"/>
    <mergeCell ref="J37:K37"/>
    <mergeCell ref="J38:K38"/>
    <mergeCell ref="F26:G26"/>
    <mergeCell ref="H26:J26"/>
    <mergeCell ref="H24:J24"/>
    <mergeCell ref="F27:G27"/>
    <mergeCell ref="H27:J27"/>
    <mergeCell ref="G28:J28"/>
    <mergeCell ref="D32:F32"/>
    <mergeCell ref="E33:F33"/>
    <mergeCell ref="E34:F34"/>
    <mergeCell ref="D36:E36"/>
    <mergeCell ref="B23:E23"/>
    <mergeCell ref="F23:G23"/>
    <mergeCell ref="H23:J23"/>
    <mergeCell ref="B24:E24"/>
    <mergeCell ref="F24:G24"/>
    <mergeCell ref="B25:E25"/>
    <mergeCell ref="F25:G25"/>
    <mergeCell ref="H25:J25"/>
    <mergeCell ref="B21:E21"/>
    <mergeCell ref="F21:G21"/>
    <mergeCell ref="H21:J21"/>
    <mergeCell ref="B22:E22"/>
    <mergeCell ref="F22:G22"/>
    <mergeCell ref="H22:J22"/>
    <mergeCell ref="B19:E19"/>
    <mergeCell ref="F19:G19"/>
    <mergeCell ref="H19:J19"/>
    <mergeCell ref="B20:E20"/>
    <mergeCell ref="F20:G20"/>
    <mergeCell ref="H20:J20"/>
    <mergeCell ref="B17:E17"/>
    <mergeCell ref="F17:G17"/>
    <mergeCell ref="H17:J17"/>
    <mergeCell ref="B18:E18"/>
    <mergeCell ref="F18:G18"/>
    <mergeCell ref="H18:J18"/>
    <mergeCell ref="B15:E15"/>
    <mergeCell ref="F15:G15"/>
    <mergeCell ref="H15:J15"/>
    <mergeCell ref="B16:E16"/>
    <mergeCell ref="F16:G16"/>
    <mergeCell ref="H16:J16"/>
    <mergeCell ref="C8:D8"/>
    <mergeCell ref="I8:K8"/>
    <mergeCell ref="I9:K9"/>
    <mergeCell ref="D11:E11"/>
    <mergeCell ref="F11:J11"/>
    <mergeCell ref="B12:C13"/>
    <mergeCell ref="D12:E13"/>
    <mergeCell ref="H12:I12"/>
    <mergeCell ref="A1:C6"/>
    <mergeCell ref="D1:H6"/>
    <mergeCell ref="I1:K2"/>
    <mergeCell ref="I3:K4"/>
    <mergeCell ref="I5:K6"/>
    <mergeCell ref="B7:K7"/>
  </mergeCells>
  <pageMargins left="0.7" right="0.7" top="0.75" bottom="0.75" header="0.3" footer="0.3"/>
  <pageSetup scale="76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renteria vargas</dc:creator>
  <cp:lastModifiedBy>juan sebastian renteria vargas</cp:lastModifiedBy>
  <dcterms:created xsi:type="dcterms:W3CDTF">2025-08-21T03:22:56Z</dcterms:created>
  <dcterms:modified xsi:type="dcterms:W3CDTF">2025-08-21T03:27:05Z</dcterms:modified>
</cp:coreProperties>
</file>